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НИОКР" sheetId="16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 Энергоучет" sheetId="12" state="hidden" r:id="rId11"/>
    <sheet name="Вопрос 1.5 Энергоучет" sheetId="15" state="hidden" r:id="rId12"/>
    <sheet name="Вопрос 1.6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</sheets>
  <definedNames>
    <definedName name="_xlnm._FilterDatabase" localSheetId="9" hidden="1">'Вопрос 1.4 Аукцион продавца'!$K$1:$K$4</definedName>
    <definedName name="_xlnm._FilterDatabase" localSheetId="12" hidden="1">'Вопрос 1.6 комиссия СМИ'!$K$1:$K$3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10">'Вопрос 1.3  Энергоучет'!$A$1:$J$5</definedName>
    <definedName name="_xlnm.Print_Area" localSheetId="2">'Вопрос 1.3 НИОКР'!$A$1:$K$8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1.5 Энергоучет'!$A$1:$K$6</definedName>
    <definedName name="_xlnm.Print_Area" localSheetId="12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7" i="17" l="1"/>
  <c r="H8" i="6"/>
  <c r="H7" i="5"/>
  <c r="H8" i="1"/>
</calcChain>
</file>

<file path=xl/sharedStrings.xml><?xml version="1.0" encoding="utf-8"?>
<sst xmlns="http://schemas.openxmlformats.org/spreadsheetml/2006/main" count="224" uniqueCount="101">
  <si>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</si>
  <si>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</si>
  <si>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</si>
  <si>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</si>
  <si>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</si>
  <si>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</si>
  <si>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</si>
  <si>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</si>
  <si>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</si>
  <si>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</si>
  <si>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</si>
  <si>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</si>
  <si>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</si>
  <si>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</si>
  <si>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</si>
  <si>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</si>
  <si>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</si>
  <si>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</si>
  <si>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</si>
  <si>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</si>
  <si>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</si>
  <si>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</si>
  <si>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</si>
  <si>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</si>
  <si>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</si>
  <si>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</si>
  <si>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</si>
  <si>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</si>
  <si>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</si>
  <si>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</si>
  <si>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</si>
  <si>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</si>
  <si>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</si>
  <si>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</si>
  <si>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</si>
  <si>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</si>
  <si>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</si>
  <si>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</si>
  <si>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</si>
  <si>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</si>
  <si>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</si>
  <si>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</si>
  <si>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</si>
  <si>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</si>
  <si>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</si>
  <si>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</si>
  <si>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</si>
  <si>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</si>
  <si>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</si>
  <si>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</si>
  <si>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</si>
  <si>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</si>
  <si>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</si>
  <si>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</si>
  <si>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</si>
  <si>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</si>
  <si>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</si>
  <si>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</si>
  <si>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</si>
  <si>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</si>
  <si>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</si>
  <si>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</si>
  <si>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</si>
  <si>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</si>
  <si>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</si>
  <si>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</si>
  <si>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</si>
  <si>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ВОПРОС № 1.5</t>
  </si>
  <si>
    <t>ПРИЛОЖЕНИЕ № 1.5 к протоколу от 17.09.2024 №</t>
  </si>
  <si>
    <t>Перечень лотов на утверждение Документации о закупке (ЭУ)</t>
  </si>
  <si>
    <t>Поставка модемов для ЭУ</t>
  </si>
  <si>
    <t>062-0007276</t>
  </si>
  <si>
    <t>Запрос предложение</t>
  </si>
  <si>
    <t>Поставка модулей отображения информации</t>
  </si>
  <si>
    <t>062-0007279</t>
  </si>
  <si>
    <t>Перечень лотов на утверждение  закупочной документации (НИОКР)</t>
  </si>
  <si>
    <t xml:space="preserve"> </t>
  </si>
  <si>
    <t>Рожков В.В.</t>
  </si>
  <si>
    <t>при условии согласования ЦКК</t>
  </si>
  <si>
    <t>ПРИЛОЖЕНИЕ №1.6 к протоколу от 10.01.2023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</si>
  <si>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</si>
  <si>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</si>
  <si>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</si>
  <si>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</si>
  <si>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Душеина Л.В.</t>
  </si>
  <si>
    <t>МСП
При условии согласования ЦКК</t>
  </si>
  <si>
    <t>30.10.2025</t>
  </si>
  <si>
    <t>ПРИЛОЖЕНИЕ №1.3 к протоколу от 03.06.2025 №</t>
  </si>
  <si>
    <t>Поставка счетчиков электрической энергии СТЭМ</t>
  </si>
  <si>
    <t>062-0008235</t>
  </si>
  <si>
    <t>МСП
ТП хозспособ</t>
  </si>
  <si>
    <t>ОКС</t>
  </si>
  <si>
    <t>ПРИЛОЖЕНИЕ №1.3 к протоколу от  17.06.2025 №</t>
  </si>
  <si>
    <t>Выполнение научно-исследовательских работ (НИР) «Исследование причин и процессов возникновения аварийных ситуаций на кабельных линиях 6-20 кВ, сопровождающиеся выбросом грунта, и разработка возможных решений, направленных на предотвращение данных аварийных ситуаций или уменьшения негативных последствий от них»</t>
  </si>
  <si>
    <t>062-0007921</t>
  </si>
  <si>
    <t>Отдельная БО
НЕ МСП</t>
  </si>
  <si>
    <t>МКС</t>
  </si>
  <si>
    <t>ПРИЛОЖЕНИЕ № 1.2 к протоколу от 01.07.2025 №</t>
  </si>
  <si>
    <t>Запрос цен</t>
  </si>
  <si>
    <t>Выполнение СМР, ПНР полным иждивением Подрядчика по титулу: Строительство ТП-10/0,4кВ с тр-ми 2х630кВА, 4КЛ-10кВ от сооруж. ТП до КЛ-10кВ напр-ем от ТП №24874 А и Б до ТП №24873 А и Б, 8КЛ-0,4кВ от сооруж. ТП луч А и Б до ВРЩ-0,4кВ №1-4, в т.ч. ПИР: г. Москва, ул. Петра Романова, вл.10</t>
  </si>
  <si>
    <t>085-0011856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</si>
</sst>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  <numFmt numFmtId="185" formatCode="dd/mm/yy;@"/>
  </numFmts>
  <fonts count="85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" fillId="0" borderId="0"/>
    <xf numFmtId="0" fontId="84" fillId="0" borderId="0"/>
    <xf numFmtId="166" fontId="84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3" fillId="0" borderId="0"/>
    <xf numFmtId="168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8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4" fillId="0" borderId="0"/>
    <xf numFmtId="0" fontId="84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4" fillId="0" borderId="0"/>
    <xf numFmtId="166" fontId="84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3" fillId="0" borderId="0"/>
    <xf numFmtId="168" fontId="84" fillId="0" borderId="0"/>
    <xf numFmtId="166" fontId="84" fillId="0" borderId="0"/>
    <xf numFmtId="0" fontId="84" fillId="0" borderId="0"/>
    <xf numFmtId="166" fontId="84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166" fontId="84" fillId="0" borderId="0"/>
    <xf numFmtId="174" fontId="84" fillId="0" borderId="0"/>
    <xf numFmtId="176" fontId="84" fillId="0" borderId="0"/>
    <xf numFmtId="168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61" fillId="0" borderId="0"/>
    <xf numFmtId="166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1" fillId="0" borderId="0"/>
    <xf numFmtId="166" fontId="61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84" fillId="0" borderId="0"/>
    <xf numFmtId="166" fontId="3" fillId="0" borderId="0"/>
    <xf numFmtId="175" fontId="84" fillId="0" borderId="0"/>
    <xf numFmtId="0" fontId="3" fillId="0" borderId="0"/>
    <xf numFmtId="175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75" fontId="84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84" fillId="0" borderId="0"/>
    <xf numFmtId="166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4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175" fontId="84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2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3" fillId="0" borderId="0"/>
    <xf numFmtId="0" fontId="6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4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4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4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4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4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32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left" vertical="center" wrapText="1"/>
      <protection locked="0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10" fontId="68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8" fillId="0" borderId="23" xfId="0" applyFont="1" applyBorder="1" applyAlignment="1">
      <alignment wrapText="1"/>
    </xf>
    <xf numFmtId="0" fontId="83" fillId="62" borderId="23" xfId="0" applyFont="1" applyFill="1" applyBorder="1" applyAlignment="1">
      <alignment horizontal="left" vertical="center" wrapText="1"/>
    </xf>
    <xf numFmtId="0" fontId="83" fillId="62" borderId="23" xfId="0" applyFont="1" applyFill="1" applyBorder="1" applyAlignment="1">
      <alignment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horizontal="center" vertical="center" wrapText="1"/>
    </xf>
    <xf numFmtId="183" fontId="83" fillId="0" borderId="23" xfId="0" applyNumberFormat="1" applyFont="1" applyBorder="1" applyAlignment="1">
      <alignment horizontal="center" vertical="center" wrapText="1"/>
    </xf>
    <xf numFmtId="0" fontId="77" fillId="62" borderId="0" xfId="0" applyFont="1" applyFill="1"/>
    <xf numFmtId="183" fontId="78" fillId="62" borderId="23" xfId="0" applyNumberFormat="1" applyFont="1" applyFill="1" applyBorder="1" applyAlignment="1">
      <alignment horizontal="center" vertical="center" wrapText="1"/>
    </xf>
    <xf numFmtId="0" fontId="77" fillId="0" borderId="23" xfId="0" applyFont="1" applyBorder="1"/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185" fontId="68" fillId="0" borderId="23" xfId="0" applyNumberFormat="1" applyFont="1" applyBorder="1" applyAlignment="1" applyProtection="1">
      <alignment horizontal="center" vertical="center" wrapText="1"/>
    </xf>
    <xf numFmtId="4" fontId="68" fillId="0" borderId="31" xfId="0" applyNumberFormat="1" applyFont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23" xfId="0" applyFont="1" applyFill="1" applyBorder="1" applyAlignment="1">
      <alignment wrapText="1"/>
    </xf>
    <xf numFmtId="49" fontId="68" fillId="65" borderId="42" xfId="0" applyNumberFormat="1" applyFont="1" applyFill="1" applyBorder="1" applyAlignment="1" applyProtection="1">
      <alignment horizontal="left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68" fillId="0" borderId="23" xfId="0" applyFont="1" applyBorder="1" applyAlignment="1">
      <alignment horizontal="center" vertical="center" wrapText="1"/>
    </xf>
    <xf numFmtId="0" fontId="68" fillId="65" borderId="38" xfId="0" applyFont="1" applyFill="1" applyBorder="1" applyAlignment="1">
      <alignment horizontal="center" vertical="center"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center" vertical="center" wrapText="1"/>
    </xf>
    <xf numFmtId="0" fontId="80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7" t="s">
        <v>0</v>
      </c>
      <c r="C1" s="107"/>
      <c r="D1" s="107"/>
      <c r="E1" s="4"/>
      <c r="F1" s="108" t="s">
        <v>1</v>
      </c>
      <c r="G1" s="108"/>
      <c r="H1" s="108"/>
    </row>
    <row r="2" spans="1:15" ht="15" customHeight="1">
      <c r="A2" s="109" t="s">
        <v>2</v>
      </c>
      <c r="B2" s="110"/>
      <c r="C2" s="110"/>
      <c r="D2" s="110"/>
      <c r="E2" s="110"/>
      <c r="F2" s="110"/>
      <c r="G2" s="110"/>
      <c r="H2" s="11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  <c r="K4" s="104"/>
      <c r="L4" s="105"/>
      <c r="M4" s="105"/>
      <c r="N4" s="105"/>
      <c r="O4" s="10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4" t="s">
        <v>24</v>
      </c>
      <c r="B7" s="105"/>
      <c r="C7" s="105"/>
      <c r="D7" s="105"/>
      <c r="E7" s="105"/>
      <c r="F7" s="105"/>
      <c r="G7" s="105"/>
      <c r="H7" s="105"/>
      <c r="I7" s="105"/>
      <c r="J7" s="106"/>
      <c r="K7" s="104"/>
      <c r="L7" s="105"/>
      <c r="M7" s="105"/>
      <c r="N7" s="105"/>
      <c r="O7" s="10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18.570312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7" t="s">
        <v>35</v>
      </c>
      <c r="C1" s="107"/>
      <c r="D1" s="107"/>
      <c r="E1" s="2"/>
      <c r="F1" s="112" t="s">
        <v>97</v>
      </c>
      <c r="G1" s="112"/>
      <c r="H1" s="112"/>
      <c r="I1" s="36"/>
    </row>
    <row r="2" spans="1:11" ht="25.5" customHeight="1">
      <c r="A2" s="113" t="s">
        <v>36</v>
      </c>
      <c r="B2" s="114"/>
      <c r="C2" s="114"/>
      <c r="D2" s="114"/>
      <c r="E2" s="114"/>
      <c r="F2" s="114"/>
      <c r="G2" s="114"/>
      <c r="H2" s="114"/>
      <c r="I2" s="115"/>
      <c r="J2" s="37"/>
      <c r="K2" s="37"/>
    </row>
    <row r="3" spans="1:11" s="36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8"/>
      <c r="K3" s="38"/>
    </row>
    <row r="4" spans="1:11" ht="153" customHeight="1">
      <c r="A4" s="91">
        <v>16</v>
      </c>
      <c r="B4" s="92" t="s">
        <v>99</v>
      </c>
      <c r="C4" s="95" t="s">
        <v>100</v>
      </c>
      <c r="D4" s="93" t="s">
        <v>96</v>
      </c>
      <c r="E4" s="93" t="s">
        <v>98</v>
      </c>
      <c r="F4" s="93" t="s">
        <v>91</v>
      </c>
      <c r="G4" s="94">
        <v>32938340.739999998</v>
      </c>
      <c r="H4" s="94">
        <v>39526008.887999997</v>
      </c>
    </row>
  </sheetData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G18" sqref="G1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7" t="s">
        <v>38</v>
      </c>
      <c r="C1" s="107"/>
      <c r="D1" s="107"/>
      <c r="E1" s="2"/>
      <c r="F1" s="116" t="s">
        <v>92</v>
      </c>
      <c r="G1" s="116"/>
      <c r="H1" s="116"/>
      <c r="I1" s="116"/>
      <c r="J1" s="116"/>
      <c r="K1" s="36"/>
    </row>
    <row r="2" spans="1:14" ht="15.75" customHeight="1">
      <c r="A2" s="113" t="s">
        <v>75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  <c r="L2" s="37"/>
      <c r="M2" s="37"/>
      <c r="N2" s="37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4" t="s">
        <v>9</v>
      </c>
      <c r="H3" s="56" t="s">
        <v>10</v>
      </c>
      <c r="I3" s="8" t="s">
        <v>63</v>
      </c>
      <c r="J3" s="22" t="s">
        <v>13</v>
      </c>
      <c r="K3" s="84" t="s">
        <v>14</v>
      </c>
      <c r="L3" s="37"/>
      <c r="M3" s="37"/>
      <c r="N3" s="37"/>
    </row>
    <row r="4" spans="1:14" ht="15.75" hidden="1" customHeight="1">
      <c r="A4" s="104" t="s">
        <v>37</v>
      </c>
      <c r="B4" s="105"/>
      <c r="C4" s="105"/>
      <c r="D4" s="105"/>
      <c r="E4" s="105"/>
      <c r="F4" s="105"/>
      <c r="G4" s="105"/>
      <c r="H4" s="105"/>
      <c r="I4" s="105"/>
      <c r="J4" s="106"/>
      <c r="K4" s="85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4"/>
      <c r="H5" s="34"/>
      <c r="I5" s="34"/>
      <c r="J5" s="71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4"/>
      <c r="H6" s="34"/>
      <c r="I6" s="14"/>
      <c r="J6" s="71"/>
      <c r="K6" s="14"/>
    </row>
    <row r="7" spans="1:14" ht="15.75">
      <c r="A7" s="117" t="s">
        <v>24</v>
      </c>
      <c r="B7" s="118"/>
      <c r="C7" s="118"/>
      <c r="D7" s="118"/>
      <c r="E7" s="118"/>
      <c r="F7" s="118"/>
      <c r="G7" s="118"/>
      <c r="H7" s="118"/>
      <c r="I7" s="118"/>
      <c r="J7" s="119"/>
      <c r="K7" s="86" t="s">
        <v>76</v>
      </c>
    </row>
    <row r="8" spans="1:14" ht="228" customHeight="1">
      <c r="A8" s="91">
        <v>1</v>
      </c>
      <c r="B8" s="92" t="s">
        <v>93</v>
      </c>
      <c r="C8" s="95" t="s">
        <v>94</v>
      </c>
      <c r="D8" s="95" t="s">
        <v>34</v>
      </c>
      <c r="E8" s="93" t="s">
        <v>32</v>
      </c>
      <c r="F8" s="93" t="s">
        <v>77</v>
      </c>
      <c r="G8" s="94">
        <v>21114816.670000002</v>
      </c>
      <c r="H8" s="94">
        <f>G8*1.2</f>
        <v>25337780.004000001</v>
      </c>
      <c r="I8" s="96">
        <v>46246</v>
      </c>
      <c r="J8" s="97"/>
      <c r="K8" s="103" t="s">
        <v>95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7" t="s">
        <v>38</v>
      </c>
      <c r="C1" s="107"/>
      <c r="D1" s="107"/>
      <c r="E1" s="4"/>
      <c r="F1" s="108" t="s">
        <v>39</v>
      </c>
      <c r="G1" s="108"/>
      <c r="H1" s="108"/>
      <c r="I1" s="42"/>
      <c r="J1" s="42"/>
      <c r="K1" s="42"/>
    </row>
    <row r="2" spans="1:11" s="39" customFormat="1">
      <c r="A2" s="109" t="s">
        <v>40</v>
      </c>
      <c r="B2" s="110"/>
      <c r="C2" s="110"/>
      <c r="D2" s="110"/>
      <c r="E2" s="110"/>
      <c r="F2" s="110"/>
      <c r="G2" s="110"/>
      <c r="H2" s="111"/>
      <c r="I2" s="43"/>
      <c r="J2" s="43"/>
      <c r="K2" s="43"/>
    </row>
    <row r="3" spans="1:11" s="39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06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41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4">
        <v>1</v>
      </c>
      <c r="B7" s="55" t="s">
        <v>42</v>
      </c>
      <c r="C7" s="22" t="s">
        <v>43</v>
      </c>
      <c r="D7" s="22" t="s">
        <v>34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7" t="s">
        <v>46</v>
      </c>
      <c r="C1" s="107"/>
      <c r="D1" s="107"/>
      <c r="E1" s="4"/>
      <c r="F1" s="108" t="s">
        <v>47</v>
      </c>
      <c r="G1" s="108"/>
      <c r="H1" s="108"/>
      <c r="I1" s="42"/>
      <c r="J1" s="42"/>
      <c r="K1" s="42"/>
    </row>
    <row r="2" spans="1:11" s="39" customFormat="1">
      <c r="A2" s="109" t="s">
        <v>48</v>
      </c>
      <c r="B2" s="110"/>
      <c r="C2" s="110"/>
      <c r="D2" s="110"/>
      <c r="E2" s="110"/>
      <c r="F2" s="110"/>
      <c r="G2" s="110"/>
      <c r="H2" s="111"/>
      <c r="I2" s="43"/>
      <c r="J2" s="43"/>
      <c r="K2" s="43"/>
    </row>
    <row r="3" spans="1:11" s="39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06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41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54">
        <v>1</v>
      </c>
      <c r="B7" s="55" t="s">
        <v>49</v>
      </c>
      <c r="C7" s="22" t="s">
        <v>50</v>
      </c>
      <c r="D7" s="22" t="s">
        <v>34</v>
      </c>
      <c r="E7" s="22" t="s">
        <v>44</v>
      </c>
      <c r="F7" s="22" t="s">
        <v>51</v>
      </c>
      <c r="G7" s="24">
        <v>200000000</v>
      </c>
      <c r="H7" s="24" t="s">
        <v>52</v>
      </c>
      <c r="I7" s="56"/>
      <c r="J7" s="14"/>
      <c r="K7" s="14"/>
    </row>
    <row r="8" spans="1:11" ht="47.25">
      <c r="A8" s="54">
        <v>2</v>
      </c>
      <c r="B8" s="55" t="s">
        <v>53</v>
      </c>
      <c r="C8" s="22" t="s">
        <v>54</v>
      </c>
      <c r="D8" s="22" t="s">
        <v>34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07" t="s">
        <v>46</v>
      </c>
      <c r="C1" s="107"/>
      <c r="D1" s="107"/>
      <c r="E1" s="4"/>
      <c r="F1" s="108" t="s">
        <v>55</v>
      </c>
      <c r="G1" s="108"/>
      <c r="H1" s="108"/>
    </row>
    <row r="2" spans="1:12" ht="15">
      <c r="A2" s="109" t="s">
        <v>56</v>
      </c>
      <c r="B2" s="110"/>
      <c r="C2" s="110"/>
      <c r="D2" s="110"/>
      <c r="E2" s="110"/>
      <c r="F2" s="110"/>
      <c r="G2" s="110"/>
      <c r="H2" s="111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22" t="s">
        <v>37</v>
      </c>
      <c r="B4" s="122"/>
      <c r="C4" s="122"/>
      <c r="D4" s="122"/>
      <c r="E4" s="122"/>
      <c r="F4" s="122"/>
      <c r="G4" s="122"/>
      <c r="H4" s="122"/>
      <c r="I4" s="58"/>
      <c r="J4" s="59"/>
      <c r="K4" s="58"/>
      <c r="L4" s="58"/>
    </row>
    <row r="5" spans="1:12" ht="80.25" hidden="1" customHeight="1">
      <c r="A5" s="22">
        <v>1</v>
      </c>
      <c r="B5" s="15" t="s">
        <v>57</v>
      </c>
      <c r="C5" s="60" t="s">
        <v>58</v>
      </c>
      <c r="D5" s="14" t="s">
        <v>33</v>
      </c>
      <c r="E5" s="14" t="s">
        <v>44</v>
      </c>
      <c r="F5" s="14" t="s">
        <v>20</v>
      </c>
      <c r="G5" s="40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22" t="s">
        <v>59</v>
      </c>
      <c r="B6" s="122"/>
      <c r="C6" s="122"/>
      <c r="D6" s="122"/>
      <c r="E6" s="122"/>
      <c r="F6" s="122"/>
      <c r="G6" s="122"/>
      <c r="H6" s="122"/>
      <c r="I6" s="122"/>
      <c r="J6" s="122"/>
      <c r="K6" s="58"/>
      <c r="L6" s="58"/>
    </row>
    <row r="7" spans="1:12" ht="153" customHeight="1">
      <c r="A7" s="61">
        <v>1</v>
      </c>
      <c r="B7" s="62" t="s">
        <v>60</v>
      </c>
      <c r="C7" s="63" t="s">
        <v>61</v>
      </c>
      <c r="D7" s="14" t="s">
        <v>18</v>
      </c>
      <c r="E7" s="8" t="s">
        <v>62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workbookViewId="0">
      <selection activeCell="I5" sqref="I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4.140625" customWidth="1"/>
    <col min="10" max="10" width="29.42578125" customWidth="1"/>
  </cols>
  <sheetData>
    <row r="1" spans="1:10" ht="15.75">
      <c r="A1" s="2"/>
      <c r="B1" s="107" t="s">
        <v>38</v>
      </c>
      <c r="C1" s="107"/>
      <c r="D1" s="107"/>
      <c r="E1" s="2"/>
      <c r="F1" s="108" t="s">
        <v>87</v>
      </c>
      <c r="G1" s="108"/>
      <c r="H1" s="108"/>
      <c r="I1" s="65"/>
      <c r="J1" s="65"/>
    </row>
    <row r="2" spans="1:10" s="39" customFormat="1" ht="30" customHeight="1">
      <c r="A2" s="113" t="s">
        <v>65</v>
      </c>
      <c r="B2" s="114"/>
      <c r="C2" s="114"/>
      <c r="D2" s="114"/>
      <c r="E2" s="114"/>
      <c r="F2" s="114"/>
      <c r="G2" s="114"/>
      <c r="H2" s="114"/>
      <c r="I2" s="114"/>
      <c r="J2" s="115"/>
    </row>
    <row r="3" spans="1:10" s="39" customFormat="1" ht="93.75" customHeight="1">
      <c r="A3" s="66" t="s">
        <v>30</v>
      </c>
      <c r="B3" s="67" t="s">
        <v>4</v>
      </c>
      <c r="C3" s="68" t="s">
        <v>5</v>
      </c>
      <c r="D3" s="35" t="s">
        <v>6</v>
      </c>
      <c r="E3" s="68" t="s">
        <v>7</v>
      </c>
      <c r="F3" s="35" t="s">
        <v>8</v>
      </c>
      <c r="G3" s="69" t="s">
        <v>9</v>
      </c>
      <c r="H3" s="70" t="s">
        <v>10</v>
      </c>
      <c r="I3" s="35" t="s">
        <v>66</v>
      </c>
      <c r="J3" s="35" t="s">
        <v>14</v>
      </c>
    </row>
    <row r="4" spans="1:10" s="39" customFormat="1" ht="18" customHeight="1">
      <c r="A4" s="123" t="s">
        <v>15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s="21" customFormat="1" ht="90" customHeight="1">
      <c r="A5" s="101">
        <v>1</v>
      </c>
      <c r="B5" s="98" t="s">
        <v>88</v>
      </c>
      <c r="C5" s="99" t="s">
        <v>89</v>
      </c>
      <c r="D5" s="102" t="s">
        <v>18</v>
      </c>
      <c r="E5" s="102" t="s">
        <v>31</v>
      </c>
      <c r="F5" s="101" t="s">
        <v>20</v>
      </c>
      <c r="G5" s="34">
        <v>5535372</v>
      </c>
      <c r="H5" s="34">
        <v>6642446.3999999994</v>
      </c>
      <c r="I5" s="100" t="s">
        <v>86</v>
      </c>
      <c r="J5" s="41" t="s">
        <v>90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view="pageBreakPreview" zoomScale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39"/>
  </cols>
  <sheetData>
    <row r="1" spans="1:12" ht="15.75">
      <c r="A1" s="26"/>
      <c r="B1" s="126" t="s">
        <v>67</v>
      </c>
      <c r="C1" s="126"/>
      <c r="D1" s="126"/>
      <c r="E1" s="73"/>
      <c r="F1" s="127" t="s">
        <v>68</v>
      </c>
      <c r="G1" s="127"/>
      <c r="H1" s="127"/>
      <c r="I1" s="43"/>
      <c r="J1" s="43"/>
      <c r="K1" s="43"/>
    </row>
    <row r="2" spans="1:12" s="39" customFormat="1" ht="15" customHeight="1">
      <c r="A2" s="113" t="s">
        <v>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</row>
    <row r="3" spans="1:12" s="39" customFormat="1" ht="83.2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68" t="s">
        <v>63</v>
      </c>
      <c r="J3" s="77" t="s">
        <v>12</v>
      </c>
      <c r="K3" s="77" t="s">
        <v>14</v>
      </c>
    </row>
    <row r="4" spans="1:12" s="39" customFormat="1" ht="24" customHeight="1">
      <c r="A4" s="128" t="s">
        <v>15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2" s="80" customFormat="1" ht="85.5" customHeight="1">
      <c r="A5" s="14">
        <v>1</v>
      </c>
      <c r="B5" s="30" t="s">
        <v>70</v>
      </c>
      <c r="C5" s="31" t="s">
        <v>71</v>
      </c>
      <c r="D5" s="32" t="s">
        <v>18</v>
      </c>
      <c r="E5" s="33" t="s">
        <v>72</v>
      </c>
      <c r="F5" s="61" t="s">
        <v>20</v>
      </c>
      <c r="G5" s="64">
        <v>495903.6</v>
      </c>
      <c r="H5" s="81">
        <v>595084.31999999995</v>
      </c>
      <c r="I5" s="32">
        <v>45626</v>
      </c>
      <c r="J5" s="76"/>
      <c r="K5" s="14" t="s">
        <v>64</v>
      </c>
    </row>
    <row r="6" spans="1:12" s="21" customFormat="1" ht="85.5" customHeight="1">
      <c r="A6" s="14">
        <v>2</v>
      </c>
      <c r="B6" s="30" t="s">
        <v>73</v>
      </c>
      <c r="C6" s="31" t="s">
        <v>74</v>
      </c>
      <c r="D6" s="32" t="s">
        <v>18</v>
      </c>
      <c r="E6" s="33" t="s">
        <v>72</v>
      </c>
      <c r="F6" s="61" t="s">
        <v>20</v>
      </c>
      <c r="G6" s="64">
        <v>8972000</v>
      </c>
      <c r="H6" s="64">
        <v>10766400</v>
      </c>
      <c r="I6" s="32">
        <v>45626</v>
      </c>
      <c r="J6" s="82"/>
      <c r="K6" s="14" t="s">
        <v>64</v>
      </c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L7" sqref="L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7" t="s">
        <v>46</v>
      </c>
      <c r="C1" s="107"/>
      <c r="D1" s="107"/>
      <c r="E1" s="4"/>
      <c r="F1" s="108" t="s">
        <v>79</v>
      </c>
      <c r="G1" s="108"/>
      <c r="H1" s="108"/>
    </row>
    <row r="2" spans="1:15" ht="15">
      <c r="A2" s="109" t="s">
        <v>80</v>
      </c>
      <c r="B2" s="110"/>
      <c r="C2" s="110"/>
      <c r="D2" s="110"/>
      <c r="E2" s="110"/>
      <c r="F2" s="110"/>
      <c r="G2" s="110"/>
      <c r="H2" s="11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  <c r="K4" s="104"/>
      <c r="L4" s="105"/>
      <c r="M4" s="87"/>
      <c r="N4" s="87"/>
      <c r="O4" s="87"/>
    </row>
    <row r="5" spans="1:15" ht="80.25" hidden="1" customHeight="1">
      <c r="A5" s="9">
        <v>1</v>
      </c>
      <c r="B5" s="62"/>
      <c r="C5" s="72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87"/>
      <c r="N6" s="87"/>
      <c r="O6" s="87"/>
    </row>
    <row r="7" spans="1:15" ht="120.75" customHeight="1">
      <c r="A7" s="22">
        <v>1</v>
      </c>
      <c r="B7" s="23" t="s">
        <v>82</v>
      </c>
      <c r="C7" s="89" t="s">
        <v>83</v>
      </c>
      <c r="D7" s="22" t="s">
        <v>34</v>
      </c>
      <c r="E7" s="14" t="s">
        <v>32</v>
      </c>
      <c r="F7" s="22" t="s">
        <v>84</v>
      </c>
      <c r="G7" s="34">
        <v>25118604.48</v>
      </c>
      <c r="H7" s="90">
        <f>G7*1.2</f>
        <v>30142325.375999998</v>
      </c>
      <c r="I7" s="50">
        <v>45345</v>
      </c>
      <c r="J7" s="5"/>
      <c r="K7" s="34"/>
      <c r="L7" s="14" t="s">
        <v>85</v>
      </c>
      <c r="M7" s="87"/>
      <c r="N7" s="87"/>
      <c r="O7" s="8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Вопрос 32.1</vt:lpstr>
      <vt:lpstr>Вопрос 1.2</vt:lpstr>
      <vt:lpstr>Вопрос 1.3 НИОКР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 Энергоучет</vt:lpstr>
      <vt:lpstr>Вопрос 1.5 Энергоучет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1.2'!Область_печати</vt:lpstr>
      <vt:lpstr>'Вопрос 1.3  Энергоучет'!Область_печати</vt:lpstr>
      <vt:lpstr>'Вопрос 1.3 НИОКР'!Область_печати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2025-07-07T06:44:17Z</dcterms:modified>
</cp:coreProperties>
</file>